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lovAS\Documents\ИПС\I-345879_СКП_Гарасько\СД_I-345879_16022026_Итог\"/>
    </mc:Choice>
  </mc:AlternateContent>
  <bookViews>
    <workbookView showHorizontalScroll="0" showVerticalScroll="0" showSheetTabs="0" xWindow="0" yWindow="0" windowWidth="28800" windowHeight="1200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тек'!$A$1:$H$65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" l="1"/>
  <c r="H34" i="1"/>
  <c r="L57" i="1" l="1"/>
  <c r="L55" i="1"/>
  <c r="G39" i="1" l="1"/>
  <c r="F39" i="1"/>
  <c r="E39" i="1"/>
  <c r="D39" i="1"/>
  <c r="F26" i="1"/>
  <c r="E26" i="1"/>
  <c r="D26" i="1"/>
  <c r="G50" i="1" l="1"/>
  <c r="H25" i="1" l="1"/>
  <c r="H26" i="1" s="1"/>
  <c r="H29" i="1" l="1"/>
  <c r="H30" i="1" l="1"/>
  <c r="E30" i="1"/>
  <c r="F30" i="1"/>
  <c r="G30" i="1"/>
  <c r="D30" i="1"/>
  <c r="H48" i="1" l="1"/>
  <c r="H22" i="1" l="1"/>
  <c r="H49" i="1" l="1"/>
  <c r="G26" i="1"/>
  <c r="F44" i="1"/>
  <c r="E44" i="1"/>
  <c r="D44" i="1"/>
  <c r="H21" i="1"/>
  <c r="E50" i="1" l="1"/>
  <c r="F50" i="1"/>
  <c r="D50" i="1"/>
  <c r="H38" i="1" l="1"/>
  <c r="H39" i="1" s="1"/>
  <c r="G35" i="1"/>
  <c r="H20" i="1"/>
  <c r="E23" i="1"/>
  <c r="F23" i="1"/>
  <c r="G23" i="1"/>
  <c r="D23" i="1"/>
  <c r="G27" i="1" l="1"/>
  <c r="H23" i="1"/>
  <c r="G31" i="1" l="1"/>
  <c r="G36" i="1"/>
  <c r="F27" i="1"/>
  <c r="F36" i="1" s="1"/>
  <c r="F31" i="1" l="1"/>
  <c r="F40" i="1" s="1"/>
  <c r="F45" i="1" s="1"/>
  <c r="F51" i="1" s="1"/>
  <c r="F53" i="1" l="1"/>
  <c r="F54" i="1" s="1"/>
  <c r="F55" i="1" s="1"/>
  <c r="E27" i="1"/>
  <c r="F57" i="1" l="1"/>
  <c r="F58" i="1" s="1"/>
  <c r="F59" i="1" s="1"/>
  <c r="E33" i="1"/>
  <c r="E35" i="1" s="1"/>
  <c r="E36" i="1" s="1"/>
  <c r="E31" i="1"/>
  <c r="E40" i="1" l="1"/>
  <c r="E45" i="1" s="1"/>
  <c r="E51" i="1" s="1"/>
  <c r="E53" i="1" l="1"/>
  <c r="E54" i="1" s="1"/>
  <c r="E55" i="1" s="1"/>
  <c r="E57" i="1" l="1"/>
  <c r="E58" i="1" s="1"/>
  <c r="E59" i="1" s="1"/>
  <c r="G40" i="1"/>
  <c r="H47" i="1" l="1"/>
  <c r="H50" i="1" s="1"/>
  <c r="H27" i="1" l="1"/>
  <c r="H31" i="1" s="1"/>
  <c r="D27" i="1"/>
  <c r="D33" i="1" s="1"/>
  <c r="D31" i="1" l="1"/>
  <c r="H33" i="1" l="1"/>
  <c r="H35" i="1" s="1"/>
  <c r="H36" i="1" s="1"/>
  <c r="H40" i="1" s="1"/>
  <c r="D35" i="1"/>
  <c r="D36" i="1" s="1"/>
  <c r="D40" i="1" s="1"/>
  <c r="D45" i="1" s="1"/>
  <c r="G43" i="1" l="1"/>
  <c r="H43" i="1" s="1"/>
  <c r="G42" i="1"/>
  <c r="H42" i="1" s="1"/>
  <c r="D51" i="1"/>
  <c r="G44" i="1" l="1"/>
  <c r="G45" i="1" s="1"/>
  <c r="G51" i="1" s="1"/>
  <c r="G53" i="1" s="1"/>
  <c r="D53" i="1"/>
  <c r="D54" i="1" s="1"/>
  <c r="D55" i="1" s="1"/>
  <c r="D57" i="1" s="1"/>
  <c r="H44" i="1" l="1"/>
  <c r="H45" i="1" s="1"/>
  <c r="H51" i="1" s="1"/>
  <c r="M55" i="1" s="1"/>
  <c r="N55" i="1" s="1"/>
  <c r="D58" i="1"/>
  <c r="D59" i="1" s="1"/>
  <c r="G54" i="1"/>
  <c r="G55" i="1" s="1"/>
  <c r="G57" i="1" s="1"/>
  <c r="H53" i="1"/>
  <c r="H54" i="1" s="1"/>
  <c r="H55" i="1" l="1"/>
  <c r="M57" i="1" s="1"/>
  <c r="N57" i="1" s="1"/>
  <c r="G58" i="1" l="1"/>
  <c r="G59" i="1" s="1"/>
  <c r="H57" i="1"/>
  <c r="H58" i="1" s="1"/>
  <c r="H59" i="1" s="1"/>
</calcChain>
</file>

<file path=xl/sharedStrings.xml><?xml version="1.0" encoding="utf-8"?>
<sst xmlns="http://schemas.openxmlformats.org/spreadsheetml/2006/main" count="82" uniqueCount="79">
  <si>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</si>
  <si>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</si>
  <si>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</si>
  <si>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</si>
  <si>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</si>
  <si>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</si>
  <si>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</si>
  <si>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</si>
  <si>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</si>
  <si>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</si>
  <si>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</si>
  <si>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</si>
  <si>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</si>
  <si>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</si>
  <si>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</si>
  <si>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</si>
  <si>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</si>
  <si>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</si>
  <si>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</si>
  <si>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</si>
  <si>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</si>
  <si>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</si>
  <si>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</si>
  <si>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</si>
  <si>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</si>
  <si>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</si>
  <si>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</si>
  <si>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</si>
  <si>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</si>
  <si>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</si>
  <si>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</si>
  <si>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</si>
  <si>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</si>
  <si>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</si>
  <si>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</si>
  <si>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</si>
  <si>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</si>
  <si>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№09-01-01</t>
  </si>
  <si>
    <t>№02-01-01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</si>
  <si>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</si>
  <si>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</si>
  <si>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</si>
  <si>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</si>
  <si>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</si>
  <si>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</si>
  <si>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</si>
  <si>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</si>
  <si>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</si>
  <si>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</si>
  <si>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</si>
  <si>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 xml:space="preserve">Инженерно-геодезические изыскания </t>
  </si>
  <si>
    <t xml:space="preserve">Сводная смета </t>
  </si>
  <si>
    <t xml:space="preserve">Проектные работы </t>
  </si>
  <si>
    <t xml:space="preserve">Генеральный директор ООО "Инжпроектстрой" </t>
  </si>
  <si>
    <t xml:space="preserve">А.С. Руденков </t>
  </si>
  <si>
    <t>ССР</t>
  </si>
  <si>
    <t>Превышение</t>
  </si>
  <si>
    <t>ИПР</t>
  </si>
  <si>
    <t>УНЦ</t>
  </si>
  <si>
    <t>нет</t>
  </si>
  <si>
    <t>ТС-0,1%</t>
  </si>
  <si>
    <t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t>
  </si>
  <si>
    <t>I-345879</t>
  </si>
  <si>
    <t xml:space="preserve">СКП </t>
  </si>
  <si>
    <t>Дог.(ПИР/СМР) 
НМ-33/25-ПИР-СМР
от 29.08.2025</t>
  </si>
  <si>
    <t xml:space="preserve">ПНР ВЛ-10кВ </t>
  </si>
  <si>
    <t>Инженерно-геодезические изыскания</t>
  </si>
  <si>
    <t>Реконструкция ВЛ-10кВ ф.11</t>
  </si>
  <si>
    <t>№08-01-01</t>
  </si>
  <si>
    <t xml:space="preserve">Установка временных опор 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</si>
  <si>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</si>
  <si>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</si>
  <si>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Средства на возведение и разборку временных зданий и сооружений 1,5% (не требуется) </t>
  </si>
  <si>
    <t>"УТВЕРЖДАЮ"</t>
  </si>
  <si>
    <t>Заместитель директора по капитальному строительству
«Новая Москва»</t>
  </si>
  <si>
    <t>филиала ПАО «Россети Московский регион» - «Новая Москва»</t>
  </si>
  <si>
    <t>_______________________ Карпухин Д.И.</t>
  </si>
  <si>
    <t>"_____"________________ 2026 г.</t>
  </si>
  <si>
    <t>2025.07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</si>
</sst>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</cellStyleXfs>
  <cellXfs count="12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0" fontId="16" fillId="0" borderId="1" xfId="4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5" fontId="2" fillId="0" borderId="1" xfId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0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0" borderId="1" xfId="4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17" fontId="11" fillId="0" borderId="0" xfId="0" applyNumberFormat="1" applyFont="1"/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11" fillId="0" borderId="0" xfId="0" applyFont="1" applyFill="1" applyAlignment="1"/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17" fontId="2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left" wrapText="1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6">
    <cellStyle name="Обычный" xfId="0" builtinId="0"/>
    <cellStyle name="Обычный 65" xfId="3"/>
    <cellStyle name="Обычный_Звездный бульвар" xfId="4"/>
    <cellStyle name="Обычный_Здание Моссвета ССР  Типовой" xfId="5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869156</xdr:colOff>
      <xdr:row>8</xdr:row>
      <xdr:rowOff>31973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2D43B25-B75B-4310-907F-6EB0E8602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24437" cy="243703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21</xdr:col>
      <xdr:colOff>458437</xdr:colOff>
      <xdr:row>82</xdr:row>
      <xdr:rowOff>94786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44438" y="17133094"/>
          <a:ext cx="9161905" cy="37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view="pageBreakPreview" topLeftCell="A14" zoomScale="80" zoomScaleNormal="80" zoomScaleSheetLayoutView="80" workbookViewId="0">
      <selection activeCell="M33" sqref="M33"/>
    </sheetView>
  </sheetViews>
  <sheetFormatPr defaultRowHeight="15" x14ac:dyDescent="0.25"/>
  <cols>
    <col min="1" max="1" width="5.140625" customWidth="1"/>
    <col min="2" max="2" width="17.8554687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85546875" bestFit="1" customWidth="1"/>
    <col min="10" max="10" width="19.5703125" bestFit="1" customWidth="1"/>
    <col min="11" max="11" width="18.140625" customWidth="1"/>
    <col min="12" max="12" width="20" customWidth="1"/>
    <col min="13" max="13" width="15.7109375" customWidth="1"/>
    <col min="14" max="14" width="12.85546875" bestFit="1" customWidth="1"/>
  </cols>
  <sheetData>
    <row r="1" spans="1:10" s="13" customFormat="1" ht="15.75" x14ac:dyDescent="0.25">
      <c r="B1" s="107" t="s">
        <v>73</v>
      </c>
      <c r="C1" s="107"/>
      <c r="D1" s="107"/>
      <c r="E1" s="107"/>
      <c r="F1" s="7"/>
      <c r="G1" s="107"/>
      <c r="H1" s="107"/>
    </row>
    <row r="2" spans="1:10" s="13" customFormat="1" ht="15.75" x14ac:dyDescent="0.25">
      <c r="B2" s="108"/>
      <c r="C2" s="108"/>
      <c r="D2" s="108"/>
      <c r="E2" s="108"/>
      <c r="F2" s="14"/>
      <c r="G2" s="108"/>
      <c r="H2" s="108"/>
    </row>
    <row r="3" spans="1:10" s="13" customFormat="1" ht="15" customHeight="1" x14ac:dyDescent="0.25">
      <c r="B3" s="111" t="s">
        <v>74</v>
      </c>
      <c r="C3" s="112"/>
      <c r="D3" s="112"/>
      <c r="E3" s="112"/>
      <c r="F3" s="15"/>
      <c r="G3" s="109"/>
      <c r="H3" s="109"/>
    </row>
    <row r="4" spans="1:10" s="13" customFormat="1" ht="15.75" x14ac:dyDescent="0.25">
      <c r="B4" s="113" t="s">
        <v>75</v>
      </c>
      <c r="C4" s="113"/>
      <c r="D4" s="113"/>
      <c r="E4" s="113"/>
      <c r="F4" s="16"/>
      <c r="G4" s="110"/>
      <c r="H4" s="110"/>
    </row>
    <row r="5" spans="1:10" s="13" customFormat="1" ht="33.75" customHeight="1" x14ac:dyDescent="0.25">
      <c r="B5" s="108" t="s">
        <v>76</v>
      </c>
      <c r="C5" s="108"/>
      <c r="D5" s="108"/>
      <c r="E5" s="108"/>
      <c r="F5" s="16"/>
      <c r="G5" s="110"/>
      <c r="H5" s="110"/>
    </row>
    <row r="6" spans="1:10" s="13" customFormat="1" ht="33.75" customHeight="1" x14ac:dyDescent="0.25">
      <c r="B6" s="89" t="s">
        <v>77</v>
      </c>
      <c r="C6" s="89"/>
      <c r="D6" s="89"/>
      <c r="E6" s="89"/>
      <c r="F6" s="16"/>
      <c r="G6" s="80"/>
      <c r="H6" s="80"/>
    </row>
    <row r="7" spans="1:10" s="13" customFormat="1" ht="33.75" customHeight="1" x14ac:dyDescent="0.25">
      <c r="B7" s="17" t="s">
        <v>4</v>
      </c>
      <c r="F7" s="16"/>
      <c r="G7" s="80"/>
      <c r="H7" s="80"/>
    </row>
    <row r="8" spans="1:10" s="13" customFormat="1" ht="25.5" customHeight="1" x14ac:dyDescent="0.25">
      <c r="B8" s="103"/>
      <c r="C8" s="103"/>
      <c r="D8" s="103"/>
      <c r="E8" s="103"/>
      <c r="F8" s="9"/>
      <c r="G8" s="103"/>
      <c r="H8" s="103"/>
    </row>
    <row r="9" spans="1:10" s="13" customFormat="1" ht="21" x14ac:dyDescent="0.35">
      <c r="B9" s="104" t="s">
        <v>19</v>
      </c>
      <c r="C9" s="104"/>
      <c r="D9" s="104"/>
      <c r="E9" s="104"/>
      <c r="F9" s="104"/>
      <c r="G9" s="104"/>
      <c r="H9" s="104"/>
    </row>
    <row r="10" spans="1:10" s="13" customFormat="1" ht="15.75" x14ac:dyDescent="0.25">
      <c r="B10" s="17"/>
      <c r="F10" s="17"/>
    </row>
    <row r="11" spans="1:10" s="13" customFormat="1" ht="49.5" customHeight="1" x14ac:dyDescent="0.25">
      <c r="A11" s="114" t="s">
        <v>61</v>
      </c>
      <c r="B11" s="114"/>
      <c r="C11" s="114"/>
      <c r="D11" s="114"/>
      <c r="E11" s="114"/>
      <c r="F11" s="114"/>
      <c r="G11" s="114"/>
      <c r="H11" s="114"/>
    </row>
    <row r="12" spans="1:10" s="13" customFormat="1" ht="15" customHeight="1" x14ac:dyDescent="0.25">
      <c r="A12" s="18"/>
      <c r="B12" s="123" t="s">
        <v>20</v>
      </c>
      <c r="C12" s="123"/>
      <c r="D12" s="123"/>
      <c r="E12" s="123"/>
      <c r="F12" s="123"/>
      <c r="G12" s="123"/>
      <c r="H12" s="123"/>
    </row>
    <row r="13" spans="1:10" s="13" customFormat="1" ht="15.75" x14ac:dyDescent="0.25">
      <c r="D13" s="122"/>
      <c r="E13" s="122"/>
      <c r="F13" s="122"/>
    </row>
    <row r="14" spans="1:10" s="13" customFormat="1" ht="21" x14ac:dyDescent="0.35">
      <c r="A14" s="19"/>
      <c r="B14" s="26"/>
      <c r="C14" s="26"/>
      <c r="D14" s="26"/>
      <c r="E14" s="26"/>
      <c r="F14" s="26"/>
      <c r="G14" s="26"/>
      <c r="H14" s="26"/>
    </row>
    <row r="15" spans="1:10" s="13" customFormat="1" ht="21" x14ac:dyDescent="0.35">
      <c r="A15" s="85" t="s">
        <v>26</v>
      </c>
      <c r="B15" s="86"/>
      <c r="C15" s="87"/>
      <c r="D15" s="88" t="s">
        <v>78</v>
      </c>
      <c r="E15" s="26"/>
      <c r="F15" s="26"/>
      <c r="G15" s="26"/>
      <c r="H15" s="26"/>
      <c r="I15" s="81"/>
    </row>
    <row r="16" spans="1:10" s="2" customFormat="1" ht="22.5" customHeight="1" x14ac:dyDescent="0.25">
      <c r="A16" s="105" t="s">
        <v>0</v>
      </c>
      <c r="B16" s="105" t="s">
        <v>1</v>
      </c>
      <c r="C16" s="105" t="s">
        <v>2</v>
      </c>
      <c r="D16" s="105" t="s">
        <v>33</v>
      </c>
      <c r="E16" s="105"/>
      <c r="F16" s="105"/>
      <c r="G16" s="105"/>
      <c r="H16" s="105" t="s">
        <v>17</v>
      </c>
      <c r="I16" s="1"/>
      <c r="J16" s="1"/>
    </row>
    <row r="17" spans="1:10" s="2" customFormat="1" ht="33" customHeight="1" x14ac:dyDescent="0.25">
      <c r="A17" s="105"/>
      <c r="B17" s="105"/>
      <c r="C17" s="105"/>
      <c r="D17" s="28" t="s">
        <v>27</v>
      </c>
      <c r="E17" s="28" t="s">
        <v>28</v>
      </c>
      <c r="F17" s="29" t="s">
        <v>29</v>
      </c>
      <c r="G17" s="29" t="s">
        <v>30</v>
      </c>
      <c r="H17" s="105"/>
    </row>
    <row r="18" spans="1:10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21" customHeight="1" x14ac:dyDescent="0.25">
      <c r="A19" s="20"/>
      <c r="B19" s="106" t="s">
        <v>25</v>
      </c>
      <c r="C19" s="106"/>
      <c r="D19" s="106"/>
      <c r="E19" s="106"/>
      <c r="F19" s="106"/>
      <c r="G19" s="106"/>
      <c r="H19" s="34"/>
    </row>
    <row r="20" spans="1:10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10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10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10" s="8" customFormat="1" x14ac:dyDescent="0.25">
      <c r="A23" s="91" t="s">
        <v>24</v>
      </c>
      <c r="B23" s="92"/>
      <c r="C23" s="93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10" s="6" customFormat="1" ht="16.5" customHeight="1" x14ac:dyDescent="0.25">
      <c r="A24" s="20"/>
      <c r="B24" s="106" t="s">
        <v>3</v>
      </c>
      <c r="C24" s="106"/>
      <c r="D24" s="106"/>
      <c r="E24" s="106"/>
      <c r="F24" s="106"/>
      <c r="G24" s="106"/>
      <c r="H24" s="34"/>
    </row>
    <row r="25" spans="1:10" s="6" customFormat="1" x14ac:dyDescent="0.25">
      <c r="A25" s="35">
        <v>1</v>
      </c>
      <c r="B25" s="35" t="s">
        <v>38</v>
      </c>
      <c r="C25" s="77" t="s">
        <v>67</v>
      </c>
      <c r="D25" s="37">
        <v>877.76</v>
      </c>
      <c r="E25" s="37">
        <v>155.63</v>
      </c>
      <c r="F25" s="37">
        <v>61.85</v>
      </c>
      <c r="G25" s="37"/>
      <c r="H25" s="38">
        <f>SUM(D25:G25)</f>
        <v>1095.24</v>
      </c>
    </row>
    <row r="26" spans="1:10" s="39" customFormat="1" x14ac:dyDescent="0.25">
      <c r="A26" s="100" t="s">
        <v>5</v>
      </c>
      <c r="B26" s="101"/>
      <c r="C26" s="102"/>
      <c r="D26" s="52">
        <f>SUM(D25:D25)</f>
        <v>877.76</v>
      </c>
      <c r="E26" s="52">
        <f>SUM(E25:E25)</f>
        <v>155.63</v>
      </c>
      <c r="F26" s="52">
        <f>SUM(F25:F25)</f>
        <v>61.85</v>
      </c>
      <c r="G26" s="52">
        <f>SUM(G25:G25)</f>
        <v>0</v>
      </c>
      <c r="H26" s="52">
        <f>SUM(H25:H25)</f>
        <v>1095.24</v>
      </c>
    </row>
    <row r="27" spans="1:10" s="8" customFormat="1" x14ac:dyDescent="0.25">
      <c r="A27" s="94" t="s">
        <v>6</v>
      </c>
      <c r="B27" s="95"/>
      <c r="C27" s="96"/>
      <c r="D27" s="12">
        <f>D23+D26</f>
        <v>877.76</v>
      </c>
      <c r="E27" s="12">
        <f>E23+E26</f>
        <v>155.63</v>
      </c>
      <c r="F27" s="12">
        <f>F23+F26</f>
        <v>61.85</v>
      </c>
      <c r="G27" s="12">
        <f>G23+G26</f>
        <v>0</v>
      </c>
      <c r="H27" s="12">
        <f>H23+H26</f>
        <v>1095.24</v>
      </c>
    </row>
    <row r="28" spans="1:10" s="8" customFormat="1" hidden="1" x14ac:dyDescent="0.25">
      <c r="A28" s="56"/>
      <c r="B28" s="115" t="s">
        <v>39</v>
      </c>
      <c r="C28" s="115"/>
      <c r="D28" s="115"/>
      <c r="E28" s="115"/>
      <c r="F28" s="115"/>
      <c r="G28" s="116"/>
      <c r="H28" s="57"/>
    </row>
    <row r="29" spans="1:10" s="8" customFormat="1" hidden="1" x14ac:dyDescent="0.25">
      <c r="A29" s="56">
        <v>5</v>
      </c>
      <c r="B29" s="35" t="s">
        <v>40</v>
      </c>
      <c r="C29" s="35" t="s">
        <v>41</v>
      </c>
      <c r="D29" s="12"/>
      <c r="E29" s="12">
        <v>0</v>
      </c>
      <c r="F29" s="12">
        <v>0</v>
      </c>
      <c r="G29" s="12"/>
      <c r="H29" s="12">
        <f>SUM(D29:G29)</f>
        <v>0</v>
      </c>
    </row>
    <row r="30" spans="1:10" s="8" customFormat="1" hidden="1" x14ac:dyDescent="0.25">
      <c r="A30" s="117" t="s">
        <v>42</v>
      </c>
      <c r="B30" s="118"/>
      <c r="C30" s="118"/>
      <c r="D30" s="12">
        <f>SUM(D29:D29)</f>
        <v>0</v>
      </c>
      <c r="E30" s="12">
        <f>SUM(E29:E29)</f>
        <v>0</v>
      </c>
      <c r="F30" s="12">
        <f>SUM(F29:F29)</f>
        <v>0</v>
      </c>
      <c r="G30" s="12">
        <f>SUM(G29:G29)</f>
        <v>0</v>
      </c>
      <c r="H30" s="12">
        <f>SUM(H29:H29)</f>
        <v>0</v>
      </c>
    </row>
    <row r="31" spans="1:10" s="8" customFormat="1" hidden="1" x14ac:dyDescent="0.25">
      <c r="A31" s="119" t="s">
        <v>43</v>
      </c>
      <c r="B31" s="120"/>
      <c r="C31" s="121"/>
      <c r="D31" s="12">
        <f>D27+D30</f>
        <v>877.76</v>
      </c>
      <c r="E31" s="12">
        <f>E27+E30</f>
        <v>155.63</v>
      </c>
      <c r="F31" s="12">
        <f>F27+F30</f>
        <v>61.85</v>
      </c>
      <c r="G31" s="12">
        <f>G27+G30</f>
        <v>0</v>
      </c>
      <c r="H31" s="12">
        <f>H27+H30</f>
        <v>1095.24</v>
      </c>
      <c r="J31" s="58"/>
    </row>
    <row r="32" spans="1:10" s="6" customFormat="1" ht="28.5" customHeight="1" x14ac:dyDescent="0.25">
      <c r="A32" s="21"/>
      <c r="B32" s="115" t="s">
        <v>23</v>
      </c>
      <c r="C32" s="115"/>
      <c r="D32" s="115"/>
      <c r="E32" s="115"/>
      <c r="F32" s="115"/>
      <c r="G32" s="115"/>
      <c r="H32" s="34"/>
      <c r="J32" s="59"/>
    </row>
    <row r="33" spans="1:10" s="6" customFormat="1" ht="45" x14ac:dyDescent="0.25">
      <c r="A33" s="35">
        <v>2</v>
      </c>
      <c r="B33" s="82" t="s">
        <v>45</v>
      </c>
      <c r="C33" s="83" t="s">
        <v>72</v>
      </c>
      <c r="D33" s="37">
        <f>D27*0.015*0</f>
        <v>0</v>
      </c>
      <c r="E33" s="37">
        <f>E27*0.015*0</f>
        <v>0</v>
      </c>
      <c r="F33" s="37"/>
      <c r="G33" s="37"/>
      <c r="H33" s="38">
        <f>SUM(D33:G33)</f>
        <v>0</v>
      </c>
      <c r="I33" s="27"/>
      <c r="J33" s="49"/>
    </row>
    <row r="34" spans="1:10" s="6" customFormat="1" x14ac:dyDescent="0.25">
      <c r="A34" s="35">
        <v>3</v>
      </c>
      <c r="B34" s="35" t="s">
        <v>68</v>
      </c>
      <c r="C34" s="83" t="s">
        <v>69</v>
      </c>
      <c r="D34" s="37">
        <v>227.43</v>
      </c>
      <c r="E34" s="37">
        <v>217.11</v>
      </c>
      <c r="F34" s="37">
        <v>44.27</v>
      </c>
      <c r="G34" s="37"/>
      <c r="H34" s="38">
        <f>SUM(D34:G34)</f>
        <v>488.81</v>
      </c>
      <c r="I34" s="27"/>
      <c r="J34" s="49"/>
    </row>
    <row r="35" spans="1:10" s="6" customFormat="1" x14ac:dyDescent="0.25">
      <c r="A35" s="100" t="s">
        <v>21</v>
      </c>
      <c r="B35" s="101"/>
      <c r="C35" s="102"/>
      <c r="D35" s="11">
        <f>SUM(D33:D34)</f>
        <v>227.43</v>
      </c>
      <c r="E35" s="11">
        <f>SUM(E33:E34)</f>
        <v>217.11</v>
      </c>
      <c r="F35" s="53">
        <f>SUM(F33:F34)</f>
        <v>44.27</v>
      </c>
      <c r="G35" s="11">
        <f>SUM(G33:G33)</f>
        <v>0</v>
      </c>
      <c r="H35" s="11">
        <f>SUM(H33:H34)</f>
        <v>488.81</v>
      </c>
      <c r="J35" s="50"/>
    </row>
    <row r="36" spans="1:10" s="6" customFormat="1" x14ac:dyDescent="0.25">
      <c r="A36" s="94" t="s">
        <v>22</v>
      </c>
      <c r="B36" s="95"/>
      <c r="C36" s="96"/>
      <c r="D36" s="12">
        <f>D27+D35</f>
        <v>1105.19</v>
      </c>
      <c r="E36" s="12">
        <f t="shared" ref="E36:G36" si="1">E27+E35</f>
        <v>372.74</v>
      </c>
      <c r="F36" s="52">
        <f t="shared" si="1"/>
        <v>106.12</v>
      </c>
      <c r="G36" s="12">
        <f t="shared" si="1"/>
        <v>0</v>
      </c>
      <c r="H36" s="12">
        <f>H31+H35</f>
        <v>1584.05</v>
      </c>
      <c r="J36" s="60"/>
    </row>
    <row r="37" spans="1:10" s="6" customFormat="1" ht="20.25" customHeight="1" x14ac:dyDescent="0.25">
      <c r="A37" s="40"/>
      <c r="B37" s="90" t="s">
        <v>7</v>
      </c>
      <c r="C37" s="90"/>
      <c r="D37" s="90"/>
      <c r="E37" s="90"/>
      <c r="F37" s="90"/>
      <c r="G37" s="90"/>
      <c r="H37" s="41"/>
    </row>
    <row r="38" spans="1:10" s="6" customFormat="1" ht="21.75" customHeight="1" x14ac:dyDescent="0.25">
      <c r="A38" s="35">
        <v>4</v>
      </c>
      <c r="B38" s="35" t="s">
        <v>37</v>
      </c>
      <c r="C38" s="78" t="s">
        <v>65</v>
      </c>
      <c r="D38" s="37"/>
      <c r="E38" s="37"/>
      <c r="F38" s="37"/>
      <c r="G38" s="37">
        <v>14.05</v>
      </c>
      <c r="H38" s="38">
        <f t="shared" ref="H38" si="2">SUM(D38:G38)</f>
        <v>14.05</v>
      </c>
    </row>
    <row r="39" spans="1:10" s="6" customFormat="1" x14ac:dyDescent="0.25">
      <c r="A39" s="97" t="s">
        <v>8</v>
      </c>
      <c r="B39" s="98"/>
      <c r="C39" s="99"/>
      <c r="D39" s="53">
        <f>SUM(D38:D38)</f>
        <v>0</v>
      </c>
      <c r="E39" s="53">
        <f>SUM(E38:E38)</f>
        <v>0</v>
      </c>
      <c r="F39" s="53">
        <f>SUM(F38:F38)</f>
        <v>0</v>
      </c>
      <c r="G39" s="53">
        <f>SUM(G38:G38)</f>
        <v>14.05</v>
      </c>
      <c r="H39" s="53">
        <f>SUM(H38:H38)</f>
        <v>14.05</v>
      </c>
    </row>
    <row r="40" spans="1:10" s="6" customFormat="1" x14ac:dyDescent="0.25">
      <c r="A40" s="100" t="s">
        <v>9</v>
      </c>
      <c r="B40" s="101"/>
      <c r="C40" s="102"/>
      <c r="D40" s="52">
        <f>D36+D39</f>
        <v>1105.19</v>
      </c>
      <c r="E40" s="52">
        <f>E36+E39</f>
        <v>372.74</v>
      </c>
      <c r="F40" s="52">
        <f>F36+F39</f>
        <v>106.12</v>
      </c>
      <c r="G40" s="52">
        <f>G36+G39</f>
        <v>14.05</v>
      </c>
      <c r="H40" s="52">
        <f>H36+H39</f>
        <v>1598.1</v>
      </c>
      <c r="J40" s="50"/>
    </row>
    <row r="41" spans="1:10" s="6" customFormat="1" ht="28.5" customHeight="1" x14ac:dyDescent="0.25">
      <c r="A41" s="21"/>
      <c r="B41" s="115" t="s">
        <v>10</v>
      </c>
      <c r="C41" s="115"/>
      <c r="D41" s="115"/>
      <c r="E41" s="115"/>
      <c r="F41" s="115"/>
      <c r="G41" s="115"/>
      <c r="H41" s="30"/>
    </row>
    <row r="42" spans="1:10" s="6" customFormat="1" ht="67.5" customHeight="1" x14ac:dyDescent="0.25">
      <c r="A42" s="35">
        <v>5</v>
      </c>
      <c r="B42" s="64" t="s">
        <v>46</v>
      </c>
      <c r="C42" s="45" t="s">
        <v>36</v>
      </c>
      <c r="D42" s="37"/>
      <c r="E42" s="37"/>
      <c r="F42" s="37"/>
      <c r="G42" s="37">
        <f>0.0214*H40</f>
        <v>34.200000000000003</v>
      </c>
      <c r="H42" s="38">
        <f t="shared" ref="H42:H44" si="3">SUM(D42:G42)</f>
        <v>34.200000000000003</v>
      </c>
    </row>
    <row r="43" spans="1:10" s="6" customFormat="1" ht="93" customHeight="1" x14ac:dyDescent="0.25">
      <c r="A43" s="43">
        <v>6</v>
      </c>
      <c r="B43" s="44" t="s">
        <v>48</v>
      </c>
      <c r="C43" s="42" t="s">
        <v>49</v>
      </c>
      <c r="D43" s="37"/>
      <c r="E43" s="37"/>
      <c r="F43" s="37"/>
      <c r="G43" s="37">
        <f>(H40+H50)*0.0393</f>
        <v>70.91</v>
      </c>
      <c r="H43" s="38">
        <f t="shared" si="3"/>
        <v>70.91</v>
      </c>
    </row>
    <row r="44" spans="1:10" s="6" customFormat="1" x14ac:dyDescent="0.25">
      <c r="A44" s="91" t="s">
        <v>11</v>
      </c>
      <c r="B44" s="92"/>
      <c r="C44" s="93"/>
      <c r="D44" s="11">
        <f>SUM(D42:D43)</f>
        <v>0</v>
      </c>
      <c r="E44" s="11">
        <f>SUM(E42:E43)</f>
        <v>0</v>
      </c>
      <c r="F44" s="11">
        <f>SUM(F42:F43)</f>
        <v>0</v>
      </c>
      <c r="G44" s="11">
        <f>SUM(G42:G43)</f>
        <v>105.11</v>
      </c>
      <c r="H44" s="11">
        <f t="shared" si="3"/>
        <v>105.11</v>
      </c>
    </row>
    <row r="45" spans="1:10" s="6" customFormat="1" x14ac:dyDescent="0.25">
      <c r="A45" s="94" t="s">
        <v>12</v>
      </c>
      <c r="B45" s="95"/>
      <c r="C45" s="96"/>
      <c r="D45" s="12">
        <f>D40+D44</f>
        <v>1105.19</v>
      </c>
      <c r="E45" s="12">
        <f>E40+E44</f>
        <v>372.74</v>
      </c>
      <c r="F45" s="12">
        <f>F40+F44</f>
        <v>106.12</v>
      </c>
      <c r="G45" s="12">
        <f>G40+G44</f>
        <v>119.16</v>
      </c>
      <c r="H45" s="12">
        <f>H40+H44</f>
        <v>1703.21</v>
      </c>
    </row>
    <row r="46" spans="1:10" s="6" customFormat="1" ht="28.9" customHeight="1" x14ac:dyDescent="0.25">
      <c r="A46" s="40"/>
      <c r="B46" s="90" t="s">
        <v>13</v>
      </c>
      <c r="C46" s="90"/>
      <c r="D46" s="90"/>
      <c r="E46" s="90"/>
      <c r="F46" s="90"/>
      <c r="G46" s="90"/>
      <c r="H46" s="35"/>
    </row>
    <row r="47" spans="1:10" s="6" customFormat="1" hidden="1" x14ac:dyDescent="0.25">
      <c r="A47" s="35">
        <v>12</v>
      </c>
      <c r="B47" s="61" t="s">
        <v>51</v>
      </c>
      <c r="C47" s="62" t="s">
        <v>50</v>
      </c>
      <c r="D47" s="37"/>
      <c r="E47" s="37"/>
      <c r="F47" s="37"/>
      <c r="G47" s="37"/>
      <c r="H47" s="70">
        <f t="shared" ref="H47:H49" si="4">SUM(D47:G47)</f>
        <v>0</v>
      </c>
    </row>
    <row r="48" spans="1:10" s="6" customFormat="1" ht="32.25" customHeight="1" x14ac:dyDescent="0.25">
      <c r="A48" s="35">
        <v>7</v>
      </c>
      <c r="B48" s="61" t="s">
        <v>51</v>
      </c>
      <c r="C48" s="62" t="s">
        <v>52</v>
      </c>
      <c r="D48" s="37"/>
      <c r="E48" s="37"/>
      <c r="F48" s="37"/>
      <c r="G48" s="37">
        <v>146.11000000000001</v>
      </c>
      <c r="H48" s="70">
        <f t="shared" ref="H48" si="5">SUM(D48:G48)</f>
        <v>146.11000000000001</v>
      </c>
      <c r="I48" s="76"/>
    </row>
    <row r="49" spans="1:16" s="6" customFormat="1" ht="32.25" customHeight="1" x14ac:dyDescent="0.25">
      <c r="A49" s="43">
        <v>8</v>
      </c>
      <c r="B49" s="61" t="s">
        <v>51</v>
      </c>
      <c r="C49" s="63" t="s">
        <v>66</v>
      </c>
      <c r="D49" s="37"/>
      <c r="E49" s="37"/>
      <c r="F49" s="37"/>
      <c r="G49" s="37">
        <v>60.2</v>
      </c>
      <c r="H49" s="70">
        <f t="shared" si="4"/>
        <v>60.2</v>
      </c>
      <c r="I49" s="76"/>
    </row>
    <row r="50" spans="1:16" s="6" customFormat="1" ht="32.25" customHeight="1" x14ac:dyDescent="0.25">
      <c r="A50" s="97" t="s">
        <v>14</v>
      </c>
      <c r="B50" s="98"/>
      <c r="C50" s="99"/>
      <c r="D50" s="53">
        <f>SUM(D47:D49)</f>
        <v>0</v>
      </c>
      <c r="E50" s="53">
        <f>SUM(E47:E49)</f>
        <v>0</v>
      </c>
      <c r="F50" s="53">
        <f>SUM(F47:F49)</f>
        <v>0</v>
      </c>
      <c r="G50" s="52">
        <f>SUM(G47:G49)</f>
        <v>206.31</v>
      </c>
      <c r="H50" s="52">
        <f>SUM(H47:H49)</f>
        <v>206.31</v>
      </c>
    </row>
    <row r="51" spans="1:16" s="6" customFormat="1" x14ac:dyDescent="0.25">
      <c r="A51" s="100" t="s">
        <v>15</v>
      </c>
      <c r="B51" s="101"/>
      <c r="C51" s="102"/>
      <c r="D51" s="52">
        <f>D45+D50</f>
        <v>1105.19</v>
      </c>
      <c r="E51" s="52">
        <f>E45+E50</f>
        <v>372.74</v>
      </c>
      <c r="F51" s="52">
        <f>F45+F50</f>
        <v>106.12</v>
      </c>
      <c r="G51" s="52">
        <f>G45+G50</f>
        <v>325.47000000000003</v>
      </c>
      <c r="H51" s="52">
        <f>H50+H45</f>
        <v>1909.52</v>
      </c>
    </row>
    <row r="52" spans="1:16" s="6" customFormat="1" ht="28.9" customHeight="1" x14ac:dyDescent="0.25">
      <c r="A52" s="21"/>
      <c r="B52" s="90" t="s">
        <v>16</v>
      </c>
      <c r="C52" s="90"/>
      <c r="D52" s="90"/>
      <c r="E52" s="90"/>
      <c r="F52" s="90"/>
      <c r="G52" s="90"/>
      <c r="H52" s="35"/>
      <c r="I52" s="65"/>
    </row>
    <row r="53" spans="1:16" s="6" customFormat="1" ht="30" x14ac:dyDescent="0.25">
      <c r="A53" s="35">
        <v>9</v>
      </c>
      <c r="B53" s="44" t="s">
        <v>47</v>
      </c>
      <c r="C53" s="45" t="s">
        <v>44</v>
      </c>
      <c r="D53" s="37">
        <f>0.03*D51</f>
        <v>33.159999999999997</v>
      </c>
      <c r="E53" s="37">
        <f>0.03*E51</f>
        <v>11.18</v>
      </c>
      <c r="F53" s="37">
        <f>0.03*F51</f>
        <v>3.18</v>
      </c>
      <c r="G53" s="37">
        <f>0.03*G51</f>
        <v>9.76</v>
      </c>
      <c r="H53" s="38">
        <f>SUM(D53:G53)</f>
        <v>57.28</v>
      </c>
      <c r="I53" s="66"/>
      <c r="L53" s="3" t="s">
        <v>63</v>
      </c>
      <c r="M53" s="3"/>
      <c r="N53" s="50"/>
    </row>
    <row r="54" spans="1:16" s="6" customFormat="1" x14ac:dyDescent="0.25">
      <c r="A54" s="46"/>
      <c r="B54" s="46"/>
      <c r="C54" s="47" t="s">
        <v>31</v>
      </c>
      <c r="D54" s="54">
        <f>SUM(D53:D53)</f>
        <v>33.159999999999997</v>
      </c>
      <c r="E54" s="54">
        <f>SUM(E53:E53)</f>
        <v>11.18</v>
      </c>
      <c r="F54" s="54">
        <f>SUM(F53:F53)</f>
        <v>3.18</v>
      </c>
      <c r="G54" s="54">
        <f>SUM(G53:G53)</f>
        <v>9.76</v>
      </c>
      <c r="H54" s="54">
        <f>SUM(H53:H53)</f>
        <v>57.28</v>
      </c>
      <c r="I54" s="65"/>
      <c r="K54" s="71" t="s">
        <v>62</v>
      </c>
      <c r="M54" s="3" t="s">
        <v>55</v>
      </c>
      <c r="N54" s="72" t="s">
        <v>56</v>
      </c>
    </row>
    <row r="55" spans="1:16" s="10" customFormat="1" ht="30" customHeight="1" x14ac:dyDescent="0.25">
      <c r="A55" s="31"/>
      <c r="B55" s="46"/>
      <c r="C55" s="46" t="s">
        <v>32</v>
      </c>
      <c r="D55" s="52">
        <f>D51+D54</f>
        <v>1138.3499999999999</v>
      </c>
      <c r="E55" s="52">
        <f>E51+E54</f>
        <v>383.92</v>
      </c>
      <c r="F55" s="52">
        <f>F51+F54</f>
        <v>109.3</v>
      </c>
      <c r="G55" s="52">
        <f>G51+G54</f>
        <v>335.23</v>
      </c>
      <c r="H55" s="52">
        <f>H51+H54</f>
        <v>1966.8</v>
      </c>
      <c r="I55" s="67"/>
      <c r="J55" s="48"/>
      <c r="K55" s="73" t="s">
        <v>64</v>
      </c>
      <c r="L55" s="48">
        <f>1584173.83/1000</f>
        <v>1584.17</v>
      </c>
      <c r="M55" s="48">
        <f>H51-H44</f>
        <v>1804.41</v>
      </c>
      <c r="N55" s="48">
        <f>M55-L55</f>
        <v>220.24</v>
      </c>
      <c r="O55" s="6"/>
      <c r="P55" s="6"/>
    </row>
    <row r="56" spans="1:16" s="10" customFormat="1" x14ac:dyDescent="0.25">
      <c r="A56" s="31"/>
      <c r="B56" s="90" t="s">
        <v>34</v>
      </c>
      <c r="C56" s="90"/>
      <c r="D56" s="90"/>
      <c r="E56" s="90"/>
      <c r="F56" s="90"/>
      <c r="G56" s="90"/>
      <c r="H56" s="52"/>
      <c r="I56" s="68"/>
      <c r="O56" s="50"/>
      <c r="P56" s="6"/>
    </row>
    <row r="57" spans="1:16" s="10" customFormat="1" ht="60" x14ac:dyDescent="0.25">
      <c r="A57" s="35">
        <v>10</v>
      </c>
      <c r="B57" s="79" t="s">
        <v>70</v>
      </c>
      <c r="C57" s="84" t="s">
        <v>71</v>
      </c>
      <c r="D57" s="37">
        <f>0.22*D55</f>
        <v>250.44</v>
      </c>
      <c r="E57" s="37">
        <f>0.22*E55</f>
        <v>84.46</v>
      </c>
      <c r="F57" s="37">
        <f>0.22*F55</f>
        <v>24.05</v>
      </c>
      <c r="G57" s="37">
        <f>0.22*G55</f>
        <v>73.75</v>
      </c>
      <c r="H57" s="52">
        <f t="shared" ref="H57" si="6">SUM(D57:G57)</f>
        <v>432.7</v>
      </c>
      <c r="I57" s="69"/>
      <c r="J57" s="48"/>
      <c r="K57" s="72" t="s">
        <v>57</v>
      </c>
      <c r="L57" s="48">
        <f>1752462.85/1000</f>
        <v>1752.46</v>
      </c>
      <c r="M57" s="74">
        <f>H55</f>
        <v>1966.8</v>
      </c>
      <c r="N57" s="48">
        <f>M57-L57</f>
        <v>214.34</v>
      </c>
      <c r="O57" s="6"/>
      <c r="P57" s="6"/>
    </row>
    <row r="58" spans="1:16" s="10" customFormat="1" ht="15.75" x14ac:dyDescent="0.25">
      <c r="A58" s="32"/>
      <c r="B58" s="32"/>
      <c r="C58" s="33" t="s">
        <v>35</v>
      </c>
      <c r="D58" s="12">
        <f>SUM(D57:D57)</f>
        <v>250.44</v>
      </c>
      <c r="E58" s="12">
        <f>SUM(E57:E57)</f>
        <v>84.46</v>
      </c>
      <c r="F58" s="12">
        <f>SUM(F57:F57)</f>
        <v>24.05</v>
      </c>
      <c r="G58" s="12">
        <f>SUM(G57:G57)</f>
        <v>73.75</v>
      </c>
      <c r="H58" s="12">
        <f>SUM(H57:H57)</f>
        <v>432.7</v>
      </c>
      <c r="K58" s="3" t="s">
        <v>58</v>
      </c>
      <c r="L58" s="48"/>
      <c r="M58" s="74"/>
      <c r="N58" s="48" t="s">
        <v>59</v>
      </c>
      <c r="O58" s="50"/>
      <c r="P58" s="6"/>
    </row>
    <row r="59" spans="1:16" s="10" customFormat="1" ht="31.5" x14ac:dyDescent="0.25">
      <c r="A59" s="35">
        <v>11</v>
      </c>
      <c r="B59" s="32"/>
      <c r="C59" s="33" t="s">
        <v>18</v>
      </c>
      <c r="D59" s="12">
        <f>D55+D58</f>
        <v>1388.79</v>
      </c>
      <c r="E59" s="12">
        <f>E55+E58</f>
        <v>468.38</v>
      </c>
      <c r="F59" s="12">
        <f>F55+F58</f>
        <v>133.35</v>
      </c>
      <c r="G59" s="12">
        <f>G55+G58</f>
        <v>408.98</v>
      </c>
      <c r="H59" s="55">
        <f>H55+H58</f>
        <v>2399.5</v>
      </c>
      <c r="K59" s="72" t="s">
        <v>60</v>
      </c>
      <c r="L59" s="48"/>
      <c r="M59" s="74"/>
      <c r="N59" s="48"/>
      <c r="O59" s="6"/>
      <c r="P59" s="6"/>
    </row>
    <row r="60" spans="1:16" s="6" customFormat="1" x14ac:dyDescent="0.25">
      <c r="K60" s="75"/>
      <c r="L60" s="74"/>
      <c r="M60" s="48"/>
      <c r="N60" s="48"/>
    </row>
    <row r="61" spans="1:16" s="6" customFormat="1" x14ac:dyDescent="0.25"/>
    <row r="62" spans="1:16" s="6" customFormat="1" x14ac:dyDescent="0.25"/>
    <row r="63" spans="1:16" s="22" customFormat="1" ht="18.75" x14ac:dyDescent="0.3">
      <c r="B63" s="23"/>
      <c r="C63" s="23" t="s">
        <v>53</v>
      </c>
      <c r="D63" s="24"/>
      <c r="E63" s="25"/>
      <c r="F63" s="51"/>
      <c r="G63" s="22" t="s">
        <v>54</v>
      </c>
    </row>
    <row r="64" spans="1:16" s="6" customFormat="1" x14ac:dyDescent="0.25">
      <c r="B64" s="22" t="s">
        <v>4</v>
      </c>
    </row>
    <row r="65" spans="6:10" s="6" customFormat="1" x14ac:dyDescent="0.25"/>
    <row r="66" spans="6:10" s="6" customFormat="1" x14ac:dyDescent="0.25">
      <c r="F66" s="50"/>
      <c r="G66" s="49"/>
      <c r="H66" s="50"/>
      <c r="I66" s="49"/>
      <c r="J66" s="49"/>
    </row>
    <row r="67" spans="6:10" s="6" customFormat="1" x14ac:dyDescent="0.25"/>
  </sheetData>
  <mergeCells count="44">
    <mergeCell ref="B41:G41"/>
    <mergeCell ref="B32:G32"/>
    <mergeCell ref="A35:C35"/>
    <mergeCell ref="A36:C36"/>
    <mergeCell ref="A39:C39"/>
    <mergeCell ref="A40:C40"/>
    <mergeCell ref="A11:H11"/>
    <mergeCell ref="B28:G28"/>
    <mergeCell ref="A30:C30"/>
    <mergeCell ref="A31:C31"/>
    <mergeCell ref="B37:G37"/>
    <mergeCell ref="H16:H17"/>
    <mergeCell ref="A23:C23"/>
    <mergeCell ref="B19:G19"/>
    <mergeCell ref="D13:F13"/>
    <mergeCell ref="B12:H12"/>
    <mergeCell ref="A16:A17"/>
    <mergeCell ref="B16:B17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B56:G56"/>
    <mergeCell ref="A44:C44"/>
    <mergeCell ref="A45:C45"/>
    <mergeCell ref="A50:C50"/>
    <mergeCell ref="A51:C51"/>
    <mergeCell ref="B52:G52"/>
    <mergeCell ref="B46:G46"/>
    <mergeCell ref="B8:E8"/>
    <mergeCell ref="G8:H8"/>
    <mergeCell ref="B9:H9"/>
    <mergeCell ref="A26:C26"/>
    <mergeCell ref="A27:C27"/>
    <mergeCell ref="C16:C17"/>
    <mergeCell ref="B24:G24"/>
    <mergeCell ref="D16:G16"/>
  </mergeCells>
  <phoneticPr fontId="18" type="noConversion"/>
  <printOptions horizontalCentered="1"/>
  <pageMargins left="0.11811023622047245" right="0.11811023622047245" top="0.11811023622047245" bottom="0.11811023622047245" header="0" footer="0"/>
  <pageSetup paperSize="9" scale="56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 Александр Степанович</cp:lastModifiedBy>
  <cp:lastPrinted>2025-07-31T14:23:59Z</cp:lastPrinted>
  <dcterms:created xsi:type="dcterms:W3CDTF">2014-04-03T09:17:37Z</dcterms:created>
  <dcterms:modified xsi:type="dcterms:W3CDTF">2026-02-27T08:07:21Z</dcterms:modified>
</cp:coreProperties>
</file>